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99\ANEngenharia\PROJETOS\2019\RIOLÂNDIA\PROJETOS\AN 43 - ILUMINAÇÃO NO PROLONGAMENTO DA AV. 11\Checklist 21-11-2019\"/>
    </mc:Choice>
  </mc:AlternateContent>
  <bookViews>
    <workbookView xWindow="0" yWindow="0" windowWidth="14490" windowHeight="11805"/>
  </bookViews>
  <sheets>
    <sheet name="Cronograma Modelo-SPDR" sheetId="3" r:id="rId1"/>
  </sheets>
  <definedNames>
    <definedName name="_xlnm.Print_Area" localSheetId="0">'Cronograma Modelo-SPDR'!$A$1:$N$35</definedName>
  </definedNames>
  <calcPr calcId="162913"/>
</workbook>
</file>

<file path=xl/calcChain.xml><?xml version="1.0" encoding="utf-8"?>
<calcChain xmlns="http://schemas.openxmlformats.org/spreadsheetml/2006/main">
  <c r="I25" i="3" l="1"/>
  <c r="I24" i="3" s="1"/>
  <c r="G25" i="3"/>
  <c r="E25" i="3"/>
  <c r="K21" i="3" l="1"/>
  <c r="K20" i="3"/>
  <c r="K19" i="3"/>
  <c r="K18" i="3"/>
  <c r="G24" i="3"/>
  <c r="K14" i="3" l="1"/>
  <c r="K15" i="3"/>
  <c r="K16" i="3"/>
  <c r="K17" i="3"/>
  <c r="K23" i="3"/>
  <c r="E24" i="3"/>
  <c r="K24" i="3" s="1"/>
  <c r="K25" i="3" l="1"/>
</calcChain>
</file>

<file path=xl/sharedStrings.xml><?xml version="1.0" encoding="utf-8"?>
<sst xmlns="http://schemas.openxmlformats.org/spreadsheetml/2006/main" count="49" uniqueCount="42">
  <si>
    <t>m²</t>
  </si>
  <si>
    <t>CRONOGRAMA FÍSICO - DESEMBOLSO E APLICAÇÃO DOS RECURSOS</t>
  </si>
  <si>
    <t>GOVERNO DO ESTADO DE SÃO PAULO</t>
  </si>
  <si>
    <t>MUNICÍPIO</t>
  </si>
  <si>
    <t>OBRA:</t>
  </si>
  <si>
    <t>PRAZO PROPOSTO</t>
  </si>
  <si>
    <t xml:space="preserve">DATA BASE: </t>
  </si>
  <si>
    <t>ITEM</t>
  </si>
  <si>
    <t>SERVIÇOS</t>
  </si>
  <si>
    <t>UNIDADE</t>
  </si>
  <si>
    <t>1a. ETAPA</t>
  </si>
  <si>
    <t>2a. ETAPA</t>
  </si>
  <si>
    <t>3a. ETAPA</t>
  </si>
  <si>
    <t>R$</t>
  </si>
  <si>
    <t>RECURSOS ESTADUAIS</t>
  </si>
  <si>
    <t>RECURSOS PRÓPRIOS</t>
  </si>
  <si>
    <t xml:space="preserve">T O T A L </t>
  </si>
  <si>
    <t>ASSINATURA: _______________________</t>
  </si>
  <si>
    <t>TOTAL</t>
  </si>
  <si>
    <t>SERVIÇOS PRELIMINARES</t>
  </si>
  <si>
    <r>
      <t>FINAL: 720</t>
    </r>
    <r>
      <rPr>
        <sz val="10"/>
        <rFont val="Times New Roman"/>
        <family val="1"/>
      </rPr>
      <t xml:space="preserve"> </t>
    </r>
    <r>
      <rPr>
        <sz val="10"/>
        <color indexed="12"/>
        <rFont val="Times New Roman"/>
        <family val="1"/>
      </rPr>
      <t>dias a partir da data da assinatura do convênio</t>
    </r>
  </si>
  <si>
    <t>PRAZO DE EXECUÇÃO:    330 dias</t>
  </si>
  <si>
    <t xml:space="preserve">SECRETARIA DE DESENVOLVIMENTO REGIONAL
SUBSECRETARIA DE CONVÊNIOS COM MUNICÍPIOS E ENTIDADES NÃO GOVERNAMENTAIS
</t>
  </si>
  <si>
    <t>INÍCIO:   data da assinatura do convênio</t>
  </si>
  <si>
    <r>
      <t xml:space="preserve">PRAZO DE LIBERAÇÃO:                       </t>
    </r>
    <r>
      <rPr>
        <sz val="10"/>
        <rFont val="Times New Roman"/>
        <family val="1"/>
      </rPr>
      <t xml:space="preserve">em </t>
    </r>
    <r>
      <rPr>
        <sz val="10"/>
        <color indexed="12"/>
        <rFont val="Times New Roman"/>
        <family val="1"/>
      </rPr>
      <t xml:space="preserve"> </t>
    </r>
    <r>
      <rPr>
        <b/>
        <sz val="10"/>
        <rFont val="Times New Roman"/>
        <family val="1"/>
      </rPr>
      <t>30</t>
    </r>
    <r>
      <rPr>
        <sz val="10"/>
        <rFont val="Times New Roman"/>
        <family val="1"/>
      </rPr>
      <t xml:space="preserve"> dias após a expedição da ordem de serviço</t>
    </r>
  </si>
  <si>
    <t>m³</t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</si>
  <si>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30 </t>
    </r>
    <r>
      <rPr>
        <sz val="10"/>
        <rFont val="Times New Roman"/>
        <family val="1"/>
      </rPr>
      <t>dias após a aprovação da prest.contas da parcela anterior</t>
    </r>
  </si>
  <si>
    <t>PERÍODO: imediato</t>
  </si>
  <si>
    <t>PRAZO DE EXECUÇÃO:                 imediato</t>
  </si>
  <si>
    <r>
      <t>PERÍODO:</t>
    </r>
    <r>
      <rPr>
        <b/>
        <sz val="12"/>
        <color indexed="12"/>
        <rFont val="Times New Roman"/>
        <family val="1"/>
      </rPr>
      <t xml:space="preserve"> 360</t>
    </r>
    <r>
      <rPr>
        <b/>
        <sz val="12"/>
        <rFont val="Times New Roman"/>
        <family val="1"/>
      </rPr>
      <t xml:space="preserve"> dias</t>
    </r>
  </si>
  <si>
    <r>
      <t xml:space="preserve">PRAZO DE LIBERAÇÃO: </t>
    </r>
    <r>
      <rPr>
        <sz val="10"/>
        <rFont val="Times New Roman"/>
        <family val="1"/>
      </rPr>
      <t>em até</t>
    </r>
    <r>
      <rPr>
        <sz val="10"/>
        <color indexed="12"/>
        <rFont val="Times New Roman"/>
        <family val="1"/>
      </rPr>
      <t xml:space="preserve"> 30</t>
    </r>
    <r>
      <rPr>
        <sz val="10"/>
        <color indexed="12"/>
        <rFont val="Times New Roman"/>
        <family val="1"/>
      </rPr>
      <t xml:space="preserve"> </t>
    </r>
    <r>
      <rPr>
        <sz val="10"/>
        <rFont val="Times New Roman"/>
        <family val="1"/>
      </rPr>
      <t>dias após a aprovação da prest.contas da parcela anterior</t>
    </r>
  </si>
  <si>
    <r>
      <t xml:space="preserve">PRAZO DE EXECUÇÃO:    </t>
    </r>
    <r>
      <rPr>
        <sz val="10"/>
        <color indexed="12"/>
        <rFont val="Times New Roman"/>
        <family val="1"/>
      </rPr>
      <t xml:space="preserve"> 330 dias</t>
    </r>
  </si>
  <si>
    <t>CAIXA DE PASSAGEM - ILUMINAÇÃO</t>
  </si>
  <si>
    <t>ILUMINAÇÃO</t>
  </si>
  <si>
    <t>RECOMPOSIÇÃO ASFÁLTICA - ILUMINAÇÃO</t>
  </si>
  <si>
    <t>Riolândia</t>
  </si>
  <si>
    <t>Iluminação no Prolongamento da Avenida 11</t>
  </si>
  <si>
    <t xml:space="preserve">Cecília Avanço Nissida </t>
  </si>
  <si>
    <t>José Arimatéa Barros Basso</t>
  </si>
  <si>
    <t>Responsável Técnico - CREA 5061716601 ART: 28027230191458736</t>
  </si>
  <si>
    <t>Responsável Técnico - CREA 5063407242 ART: 28027230191459217</t>
  </si>
  <si>
    <t>Riolândia, 26 de Novembro de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</si>
</sst>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$-416]mmmm\-yy;@"/>
  </numFmts>
  <fonts count="49" x14ac:knownFonts="1">
    <font>
      <sz val="10"/>
      <name val="Arial"/>
    </font>
    <font>
      <sz val="10"/>
      <color indexed="8"/>
      <name val="MS Sans Serif"/>
      <family val="2"/>
    </font>
    <font>
      <sz val="8"/>
      <name val="Arial"/>
      <family val="2"/>
    </font>
    <font>
      <sz val="10"/>
      <color indexed="8"/>
      <name val="MS Sans Serif"/>
      <family val="2"/>
    </font>
    <font>
      <b/>
      <sz val="9.85"/>
      <color indexed="8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4"/>
      <color indexed="12"/>
      <name val="Times New Roman"/>
      <family val="1"/>
    </font>
    <font>
      <sz val="10"/>
      <color indexed="12"/>
      <name val="Times New Roman"/>
      <family val="1"/>
    </font>
    <font>
      <b/>
      <sz val="8"/>
      <name val="Times New Roman"/>
      <family val="1"/>
    </font>
    <font>
      <sz val="8.5"/>
      <name val="Times New Roman"/>
      <family val="1"/>
    </font>
    <font>
      <sz val="12"/>
      <color indexed="12"/>
      <name val="Times New Roman"/>
      <family val="1"/>
    </font>
    <font>
      <b/>
      <sz val="12"/>
      <color indexed="56"/>
      <name val="Times New Roman"/>
      <family val="1"/>
    </font>
    <font>
      <b/>
      <sz val="12"/>
      <color indexed="12"/>
      <name val="Times New Roman"/>
      <family val="1"/>
    </font>
    <font>
      <b/>
      <sz val="10"/>
      <color indexed="12"/>
      <name val="Times New Roman"/>
      <family val="1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1"/>
      <name val="Times New Roman"/>
      <family val="1"/>
    </font>
    <font>
      <sz val="11"/>
      <name val="MS Sans Serif"/>
      <family val="2"/>
    </font>
    <font>
      <sz val="12"/>
      <color indexed="10"/>
      <name val="Times New Roman"/>
      <family val="1"/>
    </font>
    <font>
      <b/>
      <u/>
      <sz val="11"/>
      <color indexed="10"/>
      <name val="Times New Roman"/>
      <family val="1"/>
    </font>
    <font>
      <sz val="10"/>
      <name val="Arial"/>
      <family val="2"/>
    </font>
    <font>
      <sz val="12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BaskervilleT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0625"/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2" fillId="4" borderId="0" applyNumberFormat="0" applyBorder="0" applyAlignment="0" applyProtection="0"/>
    <xf numFmtId="0" fontId="33" fillId="16" borderId="1" applyNumberFormat="0" applyAlignment="0" applyProtection="0"/>
    <xf numFmtId="0" fontId="34" fillId="17" borderId="2" applyNumberFormat="0" applyAlignment="0" applyProtection="0"/>
    <xf numFmtId="0" fontId="35" fillId="0" borderId="3" applyNumberFormat="0" applyFill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21" borderId="0" applyNumberFormat="0" applyBorder="0" applyAlignment="0" applyProtection="0"/>
    <xf numFmtId="0" fontId="36" fillId="7" borderId="1" applyNumberFormat="0" applyAlignment="0" applyProtection="0"/>
    <xf numFmtId="0" fontId="37" fillId="3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4" fillId="0" borderId="0" applyNumberFormat="0" applyFill="0" applyBorder="0" applyProtection="0">
      <alignment vertical="center"/>
    </xf>
    <xf numFmtId="0" fontId="4" fillId="0" borderId="0" applyNumberFormat="0" applyFill="0" applyBorder="0" applyProtection="0">
      <alignment vertical="center"/>
    </xf>
    <xf numFmtId="0" fontId="38" fillId="22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9" fillId="0" borderId="0">
      <alignment vertical="top"/>
    </xf>
    <xf numFmtId="0" fontId="27" fillId="23" borderId="4" applyNumberFormat="0" applyFont="0" applyAlignment="0" applyProtection="0"/>
    <xf numFmtId="0" fontId="39" fillId="16" borderId="5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6" fillId="0" borderId="9" applyNumberFormat="0" applyFill="0" applyAlignment="0" applyProtection="0"/>
    <xf numFmtId="164" fontId="29" fillId="0" borderId="0" applyFont="0" applyFill="0" applyBorder="0" applyAlignment="0" applyProtection="0">
      <alignment vertical="top"/>
    </xf>
    <xf numFmtId="164" fontId="47" fillId="0" borderId="0" applyFont="0" applyFill="0" applyBorder="0" applyAlignment="0" applyProtection="0"/>
  </cellStyleXfs>
  <cellXfs count="126">
    <xf numFmtId="0" fontId="0" fillId="0" borderId="0" xfId="0"/>
    <xf numFmtId="0" fontId="6" fillId="0" borderId="14" xfId="40" applyFont="1" applyBorder="1"/>
    <xf numFmtId="0" fontId="6" fillId="0" borderId="15" xfId="40" applyFont="1" applyBorder="1"/>
    <xf numFmtId="0" fontId="8" fillId="0" borderId="15" xfId="40" applyFont="1" applyBorder="1"/>
    <xf numFmtId="0" fontId="6" fillId="0" borderId="15" xfId="40" applyFont="1" applyBorder="1" applyAlignment="1">
      <alignment horizontal="center"/>
    </xf>
    <xf numFmtId="0" fontId="6" fillId="0" borderId="16" xfId="40" applyFont="1" applyBorder="1"/>
    <xf numFmtId="0" fontId="6" fillId="0" borderId="0" xfId="40" applyFont="1"/>
    <xf numFmtId="0" fontId="9" fillId="0" borderId="17" xfId="40" applyFont="1" applyBorder="1"/>
    <xf numFmtId="0" fontId="10" fillId="0" borderId="0" xfId="40" applyFont="1" applyBorder="1"/>
    <xf numFmtId="0" fontId="11" fillId="0" borderId="0" xfId="40" applyFont="1" applyBorder="1"/>
    <xf numFmtId="0" fontId="11" fillId="0" borderId="18" xfId="40" applyFont="1" applyBorder="1"/>
    <xf numFmtId="0" fontId="10" fillId="0" borderId="0" xfId="40" applyFont="1"/>
    <xf numFmtId="0" fontId="6" fillId="0" borderId="17" xfId="40" applyFont="1" applyBorder="1"/>
    <xf numFmtId="0" fontId="6" fillId="0" borderId="0" xfId="40" applyFont="1" applyBorder="1"/>
    <xf numFmtId="0" fontId="6" fillId="0" borderId="0" xfId="40" applyFont="1" applyBorder="1" applyAlignment="1">
      <alignment horizontal="center"/>
    </xf>
    <xf numFmtId="0" fontId="6" fillId="0" borderId="18" xfId="40" applyFont="1" applyBorder="1"/>
    <xf numFmtId="0" fontId="12" fillId="0" borderId="0" xfId="40" applyFont="1" applyBorder="1" applyAlignment="1">
      <alignment horizontal="center"/>
    </xf>
    <xf numFmtId="0" fontId="12" fillId="0" borderId="18" xfId="40" applyFont="1" applyBorder="1" applyAlignment="1">
      <alignment horizontal="centerContinuous"/>
    </xf>
    <xf numFmtId="165" fontId="14" fillId="0" borderId="0" xfId="40" applyNumberFormat="1" applyFont="1" applyBorder="1" applyAlignment="1">
      <alignment horizontal="center"/>
    </xf>
    <xf numFmtId="165" fontId="14" fillId="0" borderId="18" xfId="40" applyNumberFormat="1" applyFont="1" applyBorder="1" applyAlignment="1">
      <alignment horizontal="center"/>
    </xf>
    <xf numFmtId="0" fontId="9" fillId="0" borderId="0" xfId="40" applyFont="1" applyBorder="1"/>
    <xf numFmtId="0" fontId="15" fillId="0" borderId="19" xfId="40" applyFont="1" applyBorder="1"/>
    <xf numFmtId="0" fontId="6" fillId="0" borderId="20" xfId="40" applyFont="1" applyBorder="1"/>
    <xf numFmtId="0" fontId="6" fillId="0" borderId="20" xfId="40" applyFont="1" applyBorder="1" applyAlignment="1">
      <alignment horizontal="center"/>
    </xf>
    <xf numFmtId="0" fontId="6" fillId="0" borderId="21" xfId="40" applyFont="1" applyBorder="1" applyAlignment="1">
      <alignment horizontal="center"/>
    </xf>
    <xf numFmtId="0" fontId="12" fillId="0" borderId="22" xfId="40" applyFont="1" applyBorder="1" applyAlignment="1">
      <alignment horizontal="left"/>
    </xf>
    <xf numFmtId="0" fontId="6" fillId="0" borderId="23" xfId="40" applyFont="1" applyBorder="1"/>
    <xf numFmtId="0" fontId="6" fillId="0" borderId="24" xfId="40" applyFont="1" applyBorder="1"/>
    <xf numFmtId="0" fontId="12" fillId="0" borderId="25" xfId="40" applyFont="1" applyBorder="1" applyAlignment="1">
      <alignment horizontal="center"/>
    </xf>
    <xf numFmtId="0" fontId="6" fillId="0" borderId="26" xfId="40" applyFont="1" applyBorder="1"/>
    <xf numFmtId="0" fontId="14" fillId="0" borderId="22" xfId="40" applyFont="1" applyBorder="1" applyAlignment="1"/>
    <xf numFmtId="0" fontId="16" fillId="0" borderId="23" xfId="40" applyFont="1" applyBorder="1"/>
    <xf numFmtId="0" fontId="16" fillId="0" borderId="24" xfId="40" applyFont="1" applyBorder="1"/>
    <xf numFmtId="165" fontId="14" fillId="0" borderId="27" xfId="40" applyNumberFormat="1" applyFont="1" applyBorder="1" applyAlignment="1">
      <alignment horizontal="center"/>
    </xf>
    <xf numFmtId="0" fontId="15" fillId="0" borderId="17" xfId="40" applyFont="1" applyBorder="1"/>
    <xf numFmtId="0" fontId="14" fillId="0" borderId="28" xfId="40" applyFont="1" applyBorder="1"/>
    <xf numFmtId="0" fontId="16" fillId="0" borderId="29" xfId="40" applyFont="1" applyBorder="1"/>
    <xf numFmtId="0" fontId="16" fillId="0" borderId="18" xfId="40" applyFont="1" applyBorder="1"/>
    <xf numFmtId="0" fontId="18" fillId="0" borderId="22" xfId="40" applyFont="1" applyBorder="1" applyAlignment="1">
      <alignment horizontal="centerContinuous"/>
    </xf>
    <xf numFmtId="0" fontId="10" fillId="0" borderId="31" xfId="40" applyFont="1" applyBorder="1" applyAlignment="1">
      <alignment horizontal="centerContinuous"/>
    </xf>
    <xf numFmtId="4" fontId="10" fillId="0" borderId="25" xfId="40" applyNumberFormat="1" applyFont="1" applyBorder="1" applyAlignment="1">
      <alignment horizontal="center"/>
    </xf>
    <xf numFmtId="4" fontId="9" fillId="0" borderId="25" xfId="40" applyNumberFormat="1" applyFont="1" applyBorder="1" applyAlignment="1">
      <alignment horizontal="center"/>
    </xf>
    <xf numFmtId="0" fontId="14" fillId="0" borderId="31" xfId="40" applyFont="1" applyBorder="1" applyAlignment="1">
      <alignment horizontal="center" vertical="top" wrapText="1"/>
    </xf>
    <xf numFmtId="4" fontId="10" fillId="24" borderId="18" xfId="40" applyNumberFormat="1" applyFont="1" applyFill="1" applyBorder="1" applyAlignment="1">
      <alignment horizontal="center"/>
    </xf>
    <xf numFmtId="0" fontId="10" fillId="0" borderId="33" xfId="40" applyFont="1" applyBorder="1" applyAlignment="1">
      <alignment horizontal="center"/>
    </xf>
    <xf numFmtId="4" fontId="10" fillId="0" borderId="34" xfId="40" applyNumberFormat="1" applyFont="1" applyBorder="1" applyAlignment="1">
      <alignment horizontal="center"/>
    </xf>
    <xf numFmtId="0" fontId="19" fillId="0" borderId="32" xfId="40" applyFont="1" applyBorder="1" applyAlignment="1">
      <alignment horizontal="center"/>
    </xf>
    <xf numFmtId="4" fontId="17" fillId="0" borderId="34" xfId="40" applyNumberFormat="1" applyFont="1" applyBorder="1" applyAlignment="1">
      <alignment horizontal="center"/>
    </xf>
    <xf numFmtId="0" fontId="12" fillId="24" borderId="12" xfId="40" applyFont="1" applyFill="1" applyBorder="1" applyAlignment="1">
      <alignment horizontal="left" vertical="center"/>
    </xf>
    <xf numFmtId="0" fontId="10" fillId="24" borderId="35" xfId="40" applyFont="1" applyFill="1" applyBorder="1"/>
    <xf numFmtId="0" fontId="9" fillId="24" borderId="35" xfId="40" applyFont="1" applyFill="1" applyBorder="1" applyAlignment="1">
      <alignment horizontal="center"/>
    </xf>
    <xf numFmtId="4" fontId="10" fillId="24" borderId="35" xfId="40" applyNumberFormat="1" applyFont="1" applyFill="1" applyBorder="1" applyAlignment="1">
      <alignment horizontal="center"/>
    </xf>
    <xf numFmtId="4" fontId="10" fillId="24" borderId="35" xfId="40" applyNumberFormat="1" applyFont="1" applyFill="1" applyBorder="1" applyAlignment="1"/>
    <xf numFmtId="4" fontId="10" fillId="24" borderId="13" xfId="40" applyNumberFormat="1" applyFont="1" applyFill="1" applyBorder="1" applyAlignment="1">
      <alignment horizontal="center"/>
    </xf>
    <xf numFmtId="0" fontId="19" fillId="0" borderId="26" xfId="40" applyFont="1" applyBorder="1" applyAlignment="1">
      <alignment horizontal="left"/>
    </xf>
    <xf numFmtId="0" fontId="9" fillId="0" borderId="29" xfId="40" applyFont="1" applyBorder="1" applyAlignment="1">
      <alignment horizontal="left"/>
    </xf>
    <xf numFmtId="0" fontId="9" fillId="0" borderId="32" xfId="40" applyFont="1" applyBorder="1" applyAlignment="1">
      <alignment horizontal="center"/>
    </xf>
    <xf numFmtId="4" fontId="19" fillId="0" borderId="36" xfId="40" applyNumberFormat="1" applyFont="1" applyBorder="1" applyAlignment="1">
      <alignment horizontal="center"/>
    </xf>
    <xf numFmtId="0" fontId="9" fillId="0" borderId="26" xfId="40" applyFont="1" applyBorder="1" applyAlignment="1">
      <alignment horizontal="left"/>
    </xf>
    <xf numFmtId="4" fontId="9" fillId="0" borderId="37" xfId="40" applyNumberFormat="1" applyFont="1" applyBorder="1" applyAlignment="1">
      <alignment horizontal="center"/>
    </xf>
    <xf numFmtId="0" fontId="21" fillId="0" borderId="29" xfId="40" applyFont="1" applyBorder="1" applyAlignment="1">
      <alignment horizontal="left"/>
    </xf>
    <xf numFmtId="0" fontId="21" fillId="0" borderId="32" xfId="40" applyFont="1" applyBorder="1" applyAlignment="1">
      <alignment horizontal="center"/>
    </xf>
    <xf numFmtId="4" fontId="19" fillId="0" borderId="37" xfId="40" applyNumberFormat="1" applyFont="1" applyBorder="1" applyAlignment="1">
      <alignment horizontal="center"/>
    </xf>
    <xf numFmtId="0" fontId="22" fillId="0" borderId="0" xfId="40" applyFont="1"/>
    <xf numFmtId="0" fontId="20" fillId="0" borderId="17" xfId="40" applyFont="1" applyBorder="1" applyAlignment="1">
      <alignment horizontal="left"/>
    </xf>
    <xf numFmtId="0" fontId="21" fillId="0" borderId="0" xfId="40" applyFont="1" applyBorder="1" applyAlignment="1">
      <alignment horizontal="left"/>
    </xf>
    <xf numFmtId="0" fontId="21" fillId="0" borderId="0" xfId="40" applyFont="1" applyBorder="1" applyAlignment="1">
      <alignment horizontal="center"/>
    </xf>
    <xf numFmtId="4" fontId="19" fillId="0" borderId="0" xfId="40" applyNumberFormat="1" applyFont="1" applyBorder="1" applyAlignment="1">
      <alignment horizontal="center"/>
    </xf>
    <xf numFmtId="4" fontId="21" fillId="0" borderId="0" xfId="40" applyNumberFormat="1" applyFont="1" applyBorder="1" applyAlignment="1">
      <alignment horizontal="center"/>
    </xf>
    <xf numFmtId="4" fontId="19" fillId="0" borderId="18" xfId="40" applyNumberFormat="1" applyFont="1" applyBorder="1" applyAlignment="1">
      <alignment horizontal="center"/>
    </xf>
    <xf numFmtId="0" fontId="10" fillId="0" borderId="18" xfId="40" applyFont="1" applyBorder="1"/>
    <xf numFmtId="0" fontId="23" fillId="0" borderId="17" xfId="40" applyFont="1" applyBorder="1"/>
    <xf numFmtId="0" fontId="10" fillId="0" borderId="0" xfId="40" applyFont="1" applyBorder="1" applyAlignment="1">
      <alignment horizontal="center"/>
    </xf>
    <xf numFmtId="0" fontId="24" fillId="0" borderId="0" xfId="40" applyFont="1" applyBorder="1" applyAlignment="1"/>
    <xf numFmtId="0" fontId="10" fillId="0" borderId="10" xfId="40" applyFont="1" applyBorder="1" applyAlignment="1">
      <alignment horizontal="center"/>
    </xf>
    <xf numFmtId="0" fontId="6" fillId="0" borderId="39" xfId="40" applyFont="1" applyBorder="1"/>
    <xf numFmtId="0" fontId="6" fillId="0" borderId="0" xfId="40" applyFont="1" applyAlignment="1">
      <alignment horizontal="center"/>
    </xf>
    <xf numFmtId="0" fontId="25" fillId="0" borderId="0" xfId="40" applyFont="1" applyBorder="1"/>
    <xf numFmtId="0" fontId="48" fillId="0" borderId="17" xfId="40" applyFont="1" applyBorder="1" applyAlignment="1">
      <alignment horizontal="left"/>
    </xf>
    <xf numFmtId="0" fontId="23" fillId="0" borderId="0" xfId="40" applyFont="1" applyBorder="1"/>
    <xf numFmtId="0" fontId="14" fillId="0" borderId="32" xfId="40" applyFont="1" applyFill="1" applyBorder="1" applyAlignment="1">
      <alignment horizontal="center" vertical="top" wrapText="1"/>
    </xf>
    <xf numFmtId="0" fontId="48" fillId="0" borderId="0" xfId="40" applyFont="1" applyBorder="1" applyAlignment="1">
      <alignment horizontal="left"/>
    </xf>
    <xf numFmtId="0" fontId="20" fillId="0" borderId="11" xfId="40" applyFont="1" applyBorder="1" applyAlignment="1">
      <alignment horizontal="center" vertical="center"/>
    </xf>
    <xf numFmtId="0" fontId="20" fillId="0" borderId="44" xfId="40" applyFont="1" applyBorder="1" applyAlignment="1">
      <alignment horizontal="center" vertical="center"/>
    </xf>
    <xf numFmtId="0" fontId="9" fillId="0" borderId="45" xfId="40" applyFont="1" applyBorder="1" applyAlignment="1">
      <alignment horizontal="left" vertical="center" wrapText="1"/>
    </xf>
    <xf numFmtId="0" fontId="9" fillId="0" borderId="46" xfId="40" applyFont="1" applyBorder="1" applyAlignment="1">
      <alignment horizontal="left" vertical="center" wrapText="1"/>
    </xf>
    <xf numFmtId="4" fontId="10" fillId="0" borderId="42" xfId="40" applyNumberFormat="1" applyFont="1" applyBorder="1" applyAlignment="1">
      <alignment horizontal="center"/>
    </xf>
    <xf numFmtId="4" fontId="10" fillId="0" borderId="43" xfId="40" applyNumberFormat="1" applyFont="1" applyBorder="1" applyAlignment="1">
      <alignment horizontal="center"/>
    </xf>
    <xf numFmtId="4" fontId="17" fillId="0" borderId="40" xfId="40" applyNumberFormat="1" applyFont="1" applyBorder="1" applyAlignment="1">
      <alignment horizontal="center"/>
    </xf>
    <xf numFmtId="4" fontId="17" fillId="0" borderId="41" xfId="40" applyNumberFormat="1" applyFont="1" applyBorder="1" applyAlignment="1">
      <alignment horizontal="center"/>
    </xf>
    <xf numFmtId="4" fontId="10" fillId="0" borderId="22" xfId="40" applyNumberFormat="1" applyFont="1" applyBorder="1" applyAlignment="1">
      <alignment horizontal="center"/>
    </xf>
    <xf numFmtId="4" fontId="10" fillId="0" borderId="31" xfId="40" applyNumberFormat="1" applyFont="1" applyBorder="1" applyAlignment="1">
      <alignment horizontal="center"/>
    </xf>
    <xf numFmtId="4" fontId="19" fillId="0" borderId="50" xfId="40" applyNumberFormat="1" applyFont="1" applyBorder="1" applyAlignment="1">
      <alignment horizontal="center"/>
    </xf>
    <xf numFmtId="4" fontId="19" fillId="0" borderId="51" xfId="40" applyNumberFormat="1" applyFont="1" applyBorder="1" applyAlignment="1">
      <alignment horizontal="center"/>
    </xf>
    <xf numFmtId="4" fontId="19" fillId="0" borderId="22" xfId="40" applyNumberFormat="1" applyFont="1" applyBorder="1" applyAlignment="1">
      <alignment horizontal="center"/>
    </xf>
    <xf numFmtId="4" fontId="19" fillId="0" borderId="31" xfId="40" applyNumberFormat="1" applyFont="1" applyBorder="1" applyAlignment="1">
      <alignment horizontal="center"/>
    </xf>
    <xf numFmtId="0" fontId="23" fillId="0" borderId="38" xfId="40" applyFont="1" applyBorder="1" applyAlignment="1">
      <alignment horizontal="left"/>
    </xf>
    <xf numFmtId="0" fontId="23" fillId="0" borderId="10" xfId="40" applyFont="1" applyBorder="1" applyAlignment="1">
      <alignment horizontal="left"/>
    </xf>
    <xf numFmtId="4" fontId="19" fillId="0" borderId="28" xfId="40" applyNumberFormat="1" applyFont="1" applyBorder="1" applyAlignment="1">
      <alignment horizontal="center"/>
    </xf>
    <xf numFmtId="4" fontId="19" fillId="0" borderId="32" xfId="40" applyNumberFormat="1" applyFont="1" applyBorder="1" applyAlignment="1">
      <alignment horizontal="center"/>
    </xf>
    <xf numFmtId="4" fontId="17" fillId="0" borderId="52" xfId="40" applyNumberFormat="1" applyFont="1" applyBorder="1" applyAlignment="1">
      <alignment horizontal="center"/>
    </xf>
    <xf numFmtId="4" fontId="17" fillId="0" borderId="53" xfId="40" applyNumberFormat="1" applyFont="1" applyBorder="1" applyAlignment="1">
      <alignment horizontal="center"/>
    </xf>
    <xf numFmtId="0" fontId="19" fillId="0" borderId="29" xfId="40" applyFont="1" applyBorder="1" applyAlignment="1">
      <alignment horizontal="left"/>
    </xf>
    <xf numFmtId="0" fontId="19" fillId="0" borderId="32" xfId="40" applyFont="1" applyBorder="1" applyAlignment="1">
      <alignment horizontal="left"/>
    </xf>
    <xf numFmtId="0" fontId="9" fillId="0" borderId="22" xfId="40" applyFont="1" applyBorder="1" applyAlignment="1">
      <alignment horizontal="center"/>
    </xf>
    <xf numFmtId="0" fontId="9" fillId="0" borderId="31" xfId="40" applyFont="1" applyBorder="1" applyAlignment="1">
      <alignment horizontal="center"/>
    </xf>
    <xf numFmtId="0" fontId="13" fillId="0" borderId="28" xfId="40" applyFont="1" applyBorder="1" applyAlignment="1">
      <alignment horizontal="center" vertical="center"/>
    </xf>
    <xf numFmtId="0" fontId="13" fillId="0" borderId="29" xfId="40" applyFont="1" applyBorder="1" applyAlignment="1">
      <alignment horizontal="center" vertical="center"/>
    </xf>
    <xf numFmtId="0" fontId="13" fillId="0" borderId="32" xfId="40" applyFont="1" applyBorder="1" applyAlignment="1">
      <alignment horizontal="center" vertical="center"/>
    </xf>
    <xf numFmtId="0" fontId="12" fillId="0" borderId="30" xfId="40" applyFont="1" applyBorder="1" applyAlignment="1">
      <alignment horizontal="center" vertical="center"/>
    </xf>
    <xf numFmtId="0" fontId="12" fillId="0" borderId="20" xfId="40" applyFont="1" applyBorder="1" applyAlignment="1">
      <alignment horizontal="center" vertical="center"/>
    </xf>
    <xf numFmtId="0" fontId="12" fillId="0" borderId="21" xfId="40" applyFont="1" applyBorder="1" applyAlignment="1">
      <alignment horizontal="center" vertical="center"/>
    </xf>
    <xf numFmtId="0" fontId="18" fillId="0" borderId="22" xfId="40" applyFont="1" applyBorder="1" applyAlignment="1">
      <alignment horizontal="center"/>
    </xf>
    <xf numFmtId="0" fontId="18" fillId="0" borderId="31" xfId="40" applyFont="1" applyBorder="1" applyAlignment="1">
      <alignment horizontal="center"/>
    </xf>
    <xf numFmtId="0" fontId="26" fillId="0" borderId="17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14" fillId="0" borderId="11" xfId="40" applyFont="1" applyBorder="1" applyAlignment="1">
      <alignment horizontal="center" vertical="center"/>
    </xf>
    <xf numFmtId="0" fontId="3" fillId="0" borderId="47" xfId="36" applyBorder="1" applyAlignment="1">
      <alignment horizontal="center" vertical="center"/>
    </xf>
    <xf numFmtId="0" fontId="3" fillId="0" borderId="44" xfId="36" applyBorder="1" applyAlignment="1">
      <alignment horizontal="center" vertical="center"/>
    </xf>
    <xf numFmtId="0" fontId="17" fillId="0" borderId="45" xfId="40" applyFont="1" applyBorder="1" applyAlignment="1">
      <alignment horizontal="center" vertical="center"/>
    </xf>
    <xf numFmtId="0" fontId="3" fillId="0" borderId="48" xfId="36" applyBorder="1" applyAlignment="1">
      <alignment horizontal="center" vertical="center"/>
    </xf>
    <xf numFmtId="0" fontId="3" fillId="0" borderId="46" xfId="36" applyBorder="1" applyAlignment="1">
      <alignment horizontal="center" vertical="center"/>
    </xf>
    <xf numFmtId="0" fontId="14" fillId="0" borderId="45" xfId="40" applyFont="1" applyBorder="1" applyAlignment="1">
      <alignment horizontal="center" vertical="center"/>
    </xf>
    <xf numFmtId="0" fontId="28" fillId="0" borderId="17" xfId="0" applyFont="1" applyBorder="1" applyAlignment="1">
      <alignment horizontal="left" wrapText="1"/>
    </xf>
    <xf numFmtId="0" fontId="28" fillId="0" borderId="0" xfId="0" applyFont="1" applyBorder="1" applyAlignment="1">
      <alignment horizontal="left" wrapText="1"/>
    </xf>
    <xf numFmtId="0" fontId="28" fillId="0" borderId="49" xfId="0" applyFont="1" applyBorder="1" applyAlignment="1">
      <alignment horizontal="left" wrapText="1"/>
    </xf>
  </cellXfs>
  <cellStyles count="54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 2" xfId="31"/>
    <cellStyle name="Moeda 2 2" xfId="32"/>
    <cellStyle name="Moeda 2_3_-_PLANILHA_MODELO_e_Boletim_CPOS_157" xfId="33"/>
    <cellStyle name="Neutra 2" xfId="34"/>
    <cellStyle name="Normal" xfId="0" builtinId="0"/>
    <cellStyle name="Normal 2" xfId="35"/>
    <cellStyle name="Normal 2 2" xfId="36"/>
    <cellStyle name="Normal 2 2 2" xfId="37"/>
    <cellStyle name="Normal 2 3" xfId="38"/>
    <cellStyle name="Normal 2_3_-_PLANILHA_MODELO_e_Boletim_CPOS_157" xfId="39"/>
    <cellStyle name="Normal 3" xfId="40"/>
    <cellStyle name="Normal 4" xfId="41"/>
    <cellStyle name="Nota 2" xfId="4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 2" xfId="52"/>
    <cellStyle name="Vírgula 3" xf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523" name="Line 10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524" name="Line 11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525" name="Line 12"/>
        <xdr:cNvSpPr>
          <a:spLocks noChangeShapeType="1"/>
        </xdr:cNvSpPr>
      </xdr:nvSpPr>
      <xdr:spPr bwMode="auto">
        <a:xfrm flipH="1"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526" name="Line 13"/>
        <xdr:cNvSpPr>
          <a:spLocks noChangeShapeType="1"/>
        </xdr:cNvSpPr>
      </xdr:nvSpPr>
      <xdr:spPr bwMode="auto">
        <a:xfrm>
          <a:off x="14258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K39"/>
  <sheetViews>
    <sheetView tabSelected="1" zoomScale="70" zoomScaleNormal="70" workbookViewId="0">
      <selection activeCell="C23" sqref="C23"/>
    </sheetView>
  </sheetViews>
  <sheetFormatPr defaultRowHeight="18" customHeight="1" x14ac:dyDescent="0.2"/>
  <cols>
    <col min="1" max="1" width="9.140625" style="6"/>
    <col min="2" max="2" width="5.42578125" style="6" customWidth="1"/>
    <col min="3" max="3" width="46.140625" style="6" customWidth="1"/>
    <col min="4" max="4" width="9.28515625" style="76" customWidth="1"/>
    <col min="5" max="6" width="22.7109375" style="76" customWidth="1"/>
    <col min="7" max="10" width="22.7109375" style="6" customWidth="1"/>
    <col min="11" max="11" width="16.7109375" style="6" customWidth="1"/>
    <col min="12" max="16384" width="9.140625" style="6"/>
  </cols>
  <sheetData>
    <row r="1" spans="2:11" ht="18.75" x14ac:dyDescent="0.3">
      <c r="B1" s="1"/>
      <c r="C1" s="2"/>
      <c r="D1" s="3" t="s">
        <v>1</v>
      </c>
      <c r="E1" s="4"/>
      <c r="F1" s="4"/>
      <c r="G1" s="2"/>
      <c r="H1" s="2"/>
      <c r="I1" s="2"/>
      <c r="J1" s="2"/>
      <c r="K1" s="5"/>
    </row>
    <row r="2" spans="2:11" s="11" customFormat="1" ht="18" customHeight="1" x14ac:dyDescent="0.25">
      <c r="B2" s="7" t="s">
        <v>2</v>
      </c>
      <c r="C2" s="8"/>
      <c r="D2" s="8"/>
      <c r="E2" s="8"/>
      <c r="F2" s="8"/>
      <c r="G2" s="8"/>
      <c r="H2" s="9"/>
      <c r="I2" s="9"/>
      <c r="J2" s="9"/>
      <c r="K2" s="10"/>
    </row>
    <row r="3" spans="2:11" ht="5.25" customHeight="1" x14ac:dyDescent="0.2">
      <c r="B3" s="12"/>
      <c r="C3" s="13"/>
      <c r="D3" s="14"/>
      <c r="E3" s="14"/>
      <c r="F3" s="14"/>
      <c r="G3" s="13"/>
      <c r="H3" s="13"/>
      <c r="I3" s="13"/>
      <c r="J3" s="13"/>
      <c r="K3" s="15"/>
    </row>
    <row r="4" spans="2:11" ht="62.25" customHeight="1" x14ac:dyDescent="0.2">
      <c r="B4" s="123" t="s">
        <v>22</v>
      </c>
      <c r="C4" s="124"/>
      <c r="D4" s="124"/>
      <c r="E4" s="124"/>
      <c r="F4" s="125"/>
      <c r="G4" s="109" t="s">
        <v>3</v>
      </c>
      <c r="H4" s="110"/>
      <c r="I4" s="111"/>
      <c r="J4" s="16"/>
      <c r="K4" s="17"/>
    </row>
    <row r="5" spans="2:11" ht="26.25" customHeight="1" x14ac:dyDescent="0.2">
      <c r="B5" s="114"/>
      <c r="C5" s="115"/>
      <c r="D5" s="115"/>
      <c r="E5" s="115"/>
      <c r="F5" s="14"/>
      <c r="G5" s="106" t="s">
        <v>35</v>
      </c>
      <c r="H5" s="107"/>
      <c r="I5" s="108"/>
      <c r="J5" s="18"/>
      <c r="K5" s="19"/>
    </row>
    <row r="6" spans="2:11" ht="5.25" customHeight="1" x14ac:dyDescent="0.25">
      <c r="B6" s="12"/>
      <c r="C6" s="13"/>
      <c r="D6" s="14"/>
      <c r="E6" s="14"/>
      <c r="F6" s="14"/>
      <c r="G6" s="20"/>
      <c r="H6" s="13"/>
      <c r="I6" s="13"/>
      <c r="J6" s="13"/>
      <c r="K6" s="15"/>
    </row>
    <row r="7" spans="2:11" ht="12.75" customHeight="1" x14ac:dyDescent="0.2">
      <c r="B7" s="21" t="s">
        <v>4</v>
      </c>
      <c r="C7" s="22"/>
      <c r="D7" s="23"/>
      <c r="E7" s="24"/>
      <c r="F7" s="14"/>
      <c r="G7" s="25" t="s">
        <v>5</v>
      </c>
      <c r="H7" s="26"/>
      <c r="I7" s="26"/>
      <c r="J7" s="27"/>
      <c r="K7" s="28" t="s">
        <v>6</v>
      </c>
    </row>
    <row r="8" spans="2:11" ht="18" customHeight="1" x14ac:dyDescent="0.25">
      <c r="B8" s="29"/>
      <c r="C8" s="102" t="s">
        <v>36</v>
      </c>
      <c r="D8" s="102"/>
      <c r="E8" s="103"/>
      <c r="F8" s="13"/>
      <c r="G8" s="30" t="s">
        <v>23</v>
      </c>
      <c r="H8" s="31"/>
      <c r="I8" s="31"/>
      <c r="J8" s="32"/>
      <c r="K8" s="33">
        <v>43647</v>
      </c>
    </row>
    <row r="9" spans="2:11" ht="18" customHeight="1" x14ac:dyDescent="0.2">
      <c r="B9" s="34"/>
      <c r="C9" s="13"/>
      <c r="D9" s="14"/>
      <c r="E9" s="14"/>
      <c r="F9" s="14"/>
      <c r="G9" s="35" t="s">
        <v>20</v>
      </c>
      <c r="H9" s="36"/>
      <c r="I9" s="36"/>
      <c r="J9" s="32"/>
      <c r="K9" s="37"/>
    </row>
    <row r="10" spans="2:11" ht="6.75" customHeight="1" x14ac:dyDescent="0.2">
      <c r="B10" s="12"/>
      <c r="C10" s="13"/>
      <c r="D10" s="14"/>
      <c r="E10" s="14"/>
      <c r="F10" s="14"/>
      <c r="G10" s="13"/>
      <c r="H10" s="13"/>
      <c r="I10" s="13"/>
      <c r="J10" s="13"/>
      <c r="K10" s="15"/>
    </row>
    <row r="11" spans="2:11" ht="18" customHeight="1" x14ac:dyDescent="0.25">
      <c r="B11" s="116" t="s">
        <v>7</v>
      </c>
      <c r="C11" s="119" t="s">
        <v>8</v>
      </c>
      <c r="D11" s="122" t="s">
        <v>9</v>
      </c>
      <c r="E11" s="112" t="s">
        <v>10</v>
      </c>
      <c r="F11" s="113"/>
      <c r="G11" s="38" t="s">
        <v>11</v>
      </c>
      <c r="H11" s="39"/>
      <c r="I11" s="38" t="s">
        <v>12</v>
      </c>
      <c r="J11" s="39"/>
      <c r="K11" s="40"/>
    </row>
    <row r="12" spans="2:11" ht="18" customHeight="1" x14ac:dyDescent="0.25">
      <c r="B12" s="117"/>
      <c r="C12" s="120"/>
      <c r="D12" s="120"/>
      <c r="E12" s="104" t="s">
        <v>27</v>
      </c>
      <c r="F12" s="105"/>
      <c r="G12" s="104" t="s">
        <v>29</v>
      </c>
      <c r="H12" s="105"/>
      <c r="I12" s="104" t="s">
        <v>29</v>
      </c>
      <c r="J12" s="105"/>
      <c r="K12" s="41" t="s">
        <v>18</v>
      </c>
    </row>
    <row r="13" spans="2:11" ht="72" customHeight="1" x14ac:dyDescent="0.25">
      <c r="B13" s="118"/>
      <c r="C13" s="121"/>
      <c r="D13" s="121"/>
      <c r="E13" s="42" t="s">
        <v>24</v>
      </c>
      <c r="F13" s="80" t="s">
        <v>28</v>
      </c>
      <c r="G13" s="42" t="s">
        <v>26</v>
      </c>
      <c r="H13" s="42" t="s">
        <v>21</v>
      </c>
      <c r="I13" s="42" t="s">
        <v>30</v>
      </c>
      <c r="J13" s="42" t="s">
        <v>31</v>
      </c>
      <c r="K13" s="43"/>
    </row>
    <row r="14" spans="2:11" ht="20.100000000000001" customHeight="1" x14ac:dyDescent="0.25">
      <c r="B14" s="82">
        <v>1</v>
      </c>
      <c r="C14" s="84" t="s">
        <v>19</v>
      </c>
      <c r="D14" s="44" t="s">
        <v>0</v>
      </c>
      <c r="E14" s="86">
        <v>6</v>
      </c>
      <c r="F14" s="87"/>
      <c r="G14" s="86"/>
      <c r="H14" s="87"/>
      <c r="I14" s="86"/>
      <c r="J14" s="87"/>
      <c r="K14" s="45">
        <f>SUM(E14:J14)</f>
        <v>6</v>
      </c>
    </row>
    <row r="15" spans="2:11" ht="20.100000000000001" customHeight="1" x14ac:dyDescent="0.25">
      <c r="B15" s="83"/>
      <c r="C15" s="85"/>
      <c r="D15" s="46" t="s">
        <v>13</v>
      </c>
      <c r="E15" s="88">
        <v>2827.56</v>
      </c>
      <c r="F15" s="89"/>
      <c r="G15" s="88"/>
      <c r="H15" s="89"/>
      <c r="I15" s="88"/>
      <c r="J15" s="89"/>
      <c r="K15" s="47">
        <f>SUM(E15:J15)</f>
        <v>2827.56</v>
      </c>
    </row>
    <row r="16" spans="2:11" ht="20.100000000000001" customHeight="1" x14ac:dyDescent="0.25">
      <c r="B16" s="82">
        <v>2</v>
      </c>
      <c r="C16" s="84" t="s">
        <v>32</v>
      </c>
      <c r="D16" s="44" t="s">
        <v>25</v>
      </c>
      <c r="E16" s="86">
        <v>14.25</v>
      </c>
      <c r="F16" s="87"/>
      <c r="G16" s="86"/>
      <c r="H16" s="87"/>
      <c r="I16" s="86"/>
      <c r="J16" s="87"/>
      <c r="K16" s="45">
        <f t="shared" ref="K16:K17" si="0">SUM(E16:J16)</f>
        <v>14.25</v>
      </c>
    </row>
    <row r="17" spans="2:11" ht="20.100000000000001" customHeight="1" thickBot="1" x14ac:dyDescent="0.3">
      <c r="B17" s="83"/>
      <c r="C17" s="85"/>
      <c r="D17" s="46" t="s">
        <v>13</v>
      </c>
      <c r="E17" s="88">
        <v>9566.85</v>
      </c>
      <c r="F17" s="89"/>
      <c r="G17" s="100"/>
      <c r="H17" s="101"/>
      <c r="I17" s="100"/>
      <c r="J17" s="101"/>
      <c r="K17" s="47">
        <f t="shared" si="0"/>
        <v>9566.85</v>
      </c>
    </row>
    <row r="18" spans="2:11" ht="20.100000000000001" customHeight="1" x14ac:dyDescent="0.25">
      <c r="B18" s="82">
        <v>3</v>
      </c>
      <c r="C18" s="84" t="s">
        <v>33</v>
      </c>
      <c r="D18" s="44" t="s">
        <v>25</v>
      </c>
      <c r="E18" s="86">
        <v>121.39</v>
      </c>
      <c r="F18" s="87"/>
      <c r="G18" s="86"/>
      <c r="H18" s="87"/>
      <c r="I18" s="86"/>
      <c r="J18" s="87"/>
      <c r="K18" s="45">
        <f t="shared" ref="K18:K21" si="1">SUM(E18:J18)</f>
        <v>121.39</v>
      </c>
    </row>
    <row r="19" spans="2:11" ht="20.100000000000001" customHeight="1" thickBot="1" x14ac:dyDescent="0.3">
      <c r="B19" s="83"/>
      <c r="C19" s="85"/>
      <c r="D19" s="46" t="s">
        <v>13</v>
      </c>
      <c r="E19" s="88">
        <v>103655.15</v>
      </c>
      <c r="F19" s="89"/>
      <c r="G19" s="100">
        <v>253775.86</v>
      </c>
      <c r="H19" s="101"/>
      <c r="I19" s="100">
        <v>253775.85</v>
      </c>
      <c r="J19" s="101"/>
      <c r="K19" s="47">
        <f t="shared" si="1"/>
        <v>611206.86</v>
      </c>
    </row>
    <row r="20" spans="2:11" ht="20.100000000000001" customHeight="1" x14ac:dyDescent="0.25">
      <c r="B20" s="82">
        <v>4</v>
      </c>
      <c r="C20" s="84" t="s">
        <v>34</v>
      </c>
      <c r="D20" s="44" t="s">
        <v>25</v>
      </c>
      <c r="E20" s="86">
        <v>26.91</v>
      </c>
      <c r="F20" s="87"/>
      <c r="G20" s="86"/>
      <c r="H20" s="87"/>
      <c r="I20" s="86"/>
      <c r="J20" s="87"/>
      <c r="K20" s="45">
        <f t="shared" si="1"/>
        <v>26.91</v>
      </c>
    </row>
    <row r="21" spans="2:11" ht="20.100000000000001" customHeight="1" thickBot="1" x14ac:dyDescent="0.3">
      <c r="B21" s="83"/>
      <c r="C21" s="85"/>
      <c r="D21" s="46" t="s">
        <v>13</v>
      </c>
      <c r="E21" s="88">
        <v>9410.9</v>
      </c>
      <c r="F21" s="89"/>
      <c r="G21" s="100"/>
      <c r="H21" s="101"/>
      <c r="I21" s="100"/>
      <c r="J21" s="101"/>
      <c r="K21" s="47">
        <f t="shared" si="1"/>
        <v>9410.9</v>
      </c>
    </row>
    <row r="22" spans="2:11" ht="6.75" customHeight="1" thickBot="1" x14ac:dyDescent="0.3">
      <c r="B22" s="48"/>
      <c r="C22" s="49"/>
      <c r="D22" s="50"/>
      <c r="E22" s="51"/>
      <c r="F22" s="51"/>
      <c r="G22" s="52"/>
      <c r="H22" s="52"/>
      <c r="I22" s="52"/>
      <c r="J22" s="52"/>
      <c r="K22" s="53"/>
    </row>
    <row r="23" spans="2:11" ht="20.100000000000001" customHeight="1" x14ac:dyDescent="0.25">
      <c r="B23" s="54" t="s">
        <v>14</v>
      </c>
      <c r="C23" s="55"/>
      <c r="D23" s="56"/>
      <c r="E23" s="98">
        <v>120000</v>
      </c>
      <c r="F23" s="99"/>
      <c r="G23" s="92">
        <v>240000</v>
      </c>
      <c r="H23" s="93"/>
      <c r="I23" s="92">
        <v>240000</v>
      </c>
      <c r="J23" s="93"/>
      <c r="K23" s="57">
        <f>SUM(E23:J23)</f>
        <v>600000</v>
      </c>
    </row>
    <row r="24" spans="2:11" ht="20.100000000000001" customHeight="1" x14ac:dyDescent="0.25">
      <c r="B24" s="58" t="s">
        <v>15</v>
      </c>
      <c r="C24" s="55"/>
      <c r="D24" s="56"/>
      <c r="E24" s="90">
        <f>E25-E23</f>
        <v>5460.4599999999919</v>
      </c>
      <c r="F24" s="91"/>
      <c r="G24" s="90">
        <f>G25-G23</f>
        <v>13775.859999999986</v>
      </c>
      <c r="H24" s="91"/>
      <c r="I24" s="90">
        <f>I25-I23</f>
        <v>13775.850000000006</v>
      </c>
      <c r="J24" s="91"/>
      <c r="K24" s="59">
        <f>SUM(E24:J24)</f>
        <v>33012.169999999984</v>
      </c>
    </row>
    <row r="25" spans="2:11" s="63" customFormat="1" ht="20.100000000000001" customHeight="1" x14ac:dyDescent="0.25">
      <c r="B25" s="54" t="s">
        <v>16</v>
      </c>
      <c r="C25" s="60"/>
      <c r="D25" s="61"/>
      <c r="E25" s="94">
        <f>SUM(E17+E19+E21+E15)</f>
        <v>125460.45999999999</v>
      </c>
      <c r="F25" s="95"/>
      <c r="G25" s="94">
        <f>SUM(G17+G19+G21+G15)</f>
        <v>253775.86</v>
      </c>
      <c r="H25" s="95"/>
      <c r="I25" s="94">
        <f>SUM(I17+I19+I21+I15)</f>
        <v>253775.85</v>
      </c>
      <c r="J25" s="95"/>
      <c r="K25" s="62">
        <f>SUM(K17+K19+K21+K15)</f>
        <v>633012.17000000004</v>
      </c>
    </row>
    <row r="26" spans="2:11" s="63" customFormat="1" ht="4.5" customHeight="1" x14ac:dyDescent="0.25">
      <c r="B26" s="64"/>
      <c r="C26" s="65"/>
      <c r="D26" s="66"/>
      <c r="E26" s="67"/>
      <c r="F26" s="67"/>
      <c r="G26" s="68"/>
      <c r="H26" s="68"/>
      <c r="I26" s="68"/>
      <c r="J26" s="68"/>
      <c r="K26" s="69"/>
    </row>
    <row r="27" spans="2:11" ht="14.25" customHeight="1" x14ac:dyDescent="0.25">
      <c r="B27" s="12"/>
      <c r="C27" s="13"/>
      <c r="D27" s="14"/>
      <c r="E27" s="14"/>
      <c r="F27" s="14"/>
      <c r="G27" s="8"/>
      <c r="H27" s="8"/>
      <c r="I27" s="8"/>
      <c r="J27" s="8"/>
      <c r="K27" s="70"/>
    </row>
    <row r="28" spans="2:11" ht="15.75" customHeight="1" x14ac:dyDescent="0.25">
      <c r="B28" s="71"/>
      <c r="C28" s="79" t="s">
        <v>41</v>
      </c>
      <c r="D28" s="14"/>
      <c r="E28" s="14"/>
      <c r="F28" s="14"/>
      <c r="G28" s="8"/>
      <c r="H28" s="8"/>
      <c r="I28" s="8"/>
      <c r="J28" s="8"/>
      <c r="K28" s="70"/>
    </row>
    <row r="29" spans="2:11" ht="14.25" customHeight="1" x14ac:dyDescent="0.25">
      <c r="B29" s="71"/>
      <c r="C29" s="79"/>
      <c r="D29" s="14"/>
      <c r="E29" s="14"/>
      <c r="F29" s="14"/>
      <c r="G29" s="8"/>
      <c r="H29" s="8"/>
      <c r="I29" s="8"/>
      <c r="J29" s="8"/>
      <c r="K29" s="70"/>
    </row>
    <row r="30" spans="2:11" ht="17.25" customHeight="1" x14ac:dyDescent="0.25">
      <c r="B30" s="71"/>
      <c r="C30" s="79"/>
      <c r="D30" s="14"/>
      <c r="E30" s="14"/>
      <c r="F30" s="14"/>
      <c r="G30" s="8"/>
      <c r="H30" s="8"/>
      <c r="I30" s="8"/>
      <c r="J30" s="8"/>
      <c r="K30" s="70"/>
    </row>
    <row r="31" spans="2:11" ht="15" customHeight="1" x14ac:dyDescent="0.25">
      <c r="B31" s="71" t="s">
        <v>17</v>
      </c>
      <c r="C31" s="79"/>
      <c r="D31" s="72"/>
      <c r="E31" s="72"/>
      <c r="F31" s="72"/>
      <c r="G31" s="79" t="s">
        <v>17</v>
      </c>
      <c r="H31" s="79"/>
      <c r="I31" s="72"/>
      <c r="J31" s="72"/>
      <c r="K31" s="15"/>
    </row>
    <row r="32" spans="2:11" ht="20.25" customHeight="1" x14ac:dyDescent="0.25">
      <c r="B32" s="78" t="s">
        <v>37</v>
      </c>
      <c r="C32" s="73"/>
      <c r="D32" s="73"/>
      <c r="E32" s="73"/>
      <c r="F32" s="73"/>
      <c r="G32" s="81" t="s">
        <v>38</v>
      </c>
      <c r="H32" s="73"/>
      <c r="I32" s="73"/>
      <c r="J32" s="73"/>
      <c r="K32" s="15"/>
    </row>
    <row r="33" spans="2:11" ht="14.25" customHeight="1" thickBot="1" x14ac:dyDescent="0.3">
      <c r="B33" s="96" t="s">
        <v>40</v>
      </c>
      <c r="C33" s="97"/>
      <c r="D33" s="97"/>
      <c r="E33" s="97"/>
      <c r="F33" s="74"/>
      <c r="G33" s="97" t="s">
        <v>39</v>
      </c>
      <c r="H33" s="97"/>
      <c r="I33" s="97"/>
      <c r="J33" s="97"/>
      <c r="K33" s="75"/>
    </row>
    <row r="34" spans="2:11" ht="17.25" customHeight="1" x14ac:dyDescent="0.2">
      <c r="F34" s="14"/>
      <c r="G34" s="13"/>
      <c r="H34" s="13"/>
      <c r="I34" s="13"/>
      <c r="J34" s="13"/>
    </row>
    <row r="35" spans="2:11" ht="18" customHeight="1" x14ac:dyDescent="0.25">
      <c r="C35" s="77"/>
      <c r="D35" s="14"/>
      <c r="F35" s="14"/>
      <c r="G35" s="13"/>
      <c r="H35" s="13"/>
      <c r="I35" s="13"/>
      <c r="J35" s="13"/>
    </row>
    <row r="36" spans="2:11" ht="18" customHeight="1" x14ac:dyDescent="0.25">
      <c r="C36" s="77"/>
      <c r="D36" s="14"/>
      <c r="F36" s="14"/>
      <c r="G36" s="13"/>
      <c r="H36" s="13"/>
      <c r="I36" s="13"/>
      <c r="J36" s="13"/>
    </row>
    <row r="37" spans="2:11" ht="18" customHeight="1" x14ac:dyDescent="0.25">
      <c r="C37" s="77"/>
      <c r="D37" s="14"/>
    </row>
    <row r="38" spans="2:11" ht="5.25" customHeight="1" x14ac:dyDescent="0.25">
      <c r="B38" s="11"/>
      <c r="C38" s="8"/>
      <c r="D38" s="14"/>
    </row>
    <row r="39" spans="2:11" ht="18" customHeight="1" x14ac:dyDescent="0.25">
      <c r="B39" s="11"/>
      <c r="C39" s="77"/>
      <c r="D39" s="14"/>
    </row>
  </sheetData>
  <mergeCells count="55">
    <mergeCell ref="G20:H20"/>
    <mergeCell ref="I20:J20"/>
    <mergeCell ref="E21:F21"/>
    <mergeCell ref="G21:H21"/>
    <mergeCell ref="I21:J21"/>
    <mergeCell ref="G18:H18"/>
    <mergeCell ref="I18:J18"/>
    <mergeCell ref="E19:F19"/>
    <mergeCell ref="G19:H19"/>
    <mergeCell ref="I19:J19"/>
    <mergeCell ref="G5:I5"/>
    <mergeCell ref="G4:I4"/>
    <mergeCell ref="E11:F11"/>
    <mergeCell ref="B14:B15"/>
    <mergeCell ref="E15:F15"/>
    <mergeCell ref="B5:E5"/>
    <mergeCell ref="B11:B13"/>
    <mergeCell ref="C11:C13"/>
    <mergeCell ref="D11:D13"/>
    <mergeCell ref="E12:F12"/>
    <mergeCell ref="B4:F4"/>
    <mergeCell ref="I16:J16"/>
    <mergeCell ref="G17:H17"/>
    <mergeCell ref="I17:J17"/>
    <mergeCell ref="C8:E8"/>
    <mergeCell ref="I12:J12"/>
    <mergeCell ref="C14:C15"/>
    <mergeCell ref="E14:F14"/>
    <mergeCell ref="G14:H14"/>
    <mergeCell ref="I14:J14"/>
    <mergeCell ref="I15:J15"/>
    <mergeCell ref="G12:H12"/>
    <mergeCell ref="G16:H16"/>
    <mergeCell ref="G15:H15"/>
    <mergeCell ref="I24:J24"/>
    <mergeCell ref="I23:J23"/>
    <mergeCell ref="E25:F25"/>
    <mergeCell ref="G25:H25"/>
    <mergeCell ref="B33:E33"/>
    <mergeCell ref="G33:J33"/>
    <mergeCell ref="I25:J25"/>
    <mergeCell ref="E23:F23"/>
    <mergeCell ref="G23:H23"/>
    <mergeCell ref="E24:F24"/>
    <mergeCell ref="G24:H24"/>
    <mergeCell ref="B20:B21"/>
    <mergeCell ref="C20:C21"/>
    <mergeCell ref="E20:F20"/>
    <mergeCell ref="B16:B17"/>
    <mergeCell ref="C16:C17"/>
    <mergeCell ref="E16:F16"/>
    <mergeCell ref="E17:F17"/>
    <mergeCell ref="B18:B19"/>
    <mergeCell ref="C18:C19"/>
    <mergeCell ref="E18:F18"/>
  </mergeCells>
  <phoneticPr fontId="2" type="noConversion"/>
  <printOptions horizontalCentered="1"/>
  <pageMargins left="0.51181102362204722" right="0.78740157480314965" top="0.70866141732283472" bottom="0.27559055118110237" header="0.51181102362204722" footer="0.19685039370078741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Modelo-SPDR</vt:lpstr>
      <vt:lpstr>'Cronograma Modelo-SPDR'!Area_de_impressao</vt:lpstr>
    </vt:vector>
  </TitlesOfParts>
  <Company>Cia. Paulista de Obras e Serviços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000458_SERGIO</dc:creator>
  <cp:lastModifiedBy>Usuario</cp:lastModifiedBy>
  <cp:lastPrinted>2019-11-05T01:28:38Z</cp:lastPrinted>
  <dcterms:created xsi:type="dcterms:W3CDTF">2011-05-11T11:57:53Z</dcterms:created>
  <dcterms:modified xsi:type="dcterms:W3CDTF">2019-11-25T17:37:56Z</dcterms:modified>
</cp:coreProperties>
</file>